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5"/>
  </sheets>
  <definedNames/>
  <calcPr/>
</workbook>
</file>

<file path=xl/sharedStrings.xml><?xml version="1.0" encoding="utf-8"?>
<sst xmlns="http://schemas.openxmlformats.org/spreadsheetml/2006/main" count="157" uniqueCount="82">
  <si>
    <t>Attività</t>
  </si>
  <si>
    <t>Data / Periodo</t>
  </si>
  <si>
    <t>Durata</t>
  </si>
  <si>
    <t>Modalità</t>
  </si>
  <si>
    <t>Partecipanti</t>
  </si>
  <si>
    <t>Descrizione / Focus</t>
  </si>
  <si>
    <t>Monte ore</t>
  </si>
  <si>
    <t>Corso Europrogettazione</t>
  </si>
  <si>
    <t>Online</t>
  </si>
  <si>
    <t>Stesura di progetti in risposta a bandi internazionali</t>
  </si>
  <si>
    <t>Comunità di Pratica</t>
  </si>
  <si>
    <t>Scambio strutturato di pratice didattice e riflessione critica</t>
  </si>
  <si>
    <t>Corso di Formazione Comenio AVA 3 - Il nuovo ciclo di accreditamento periodico delle sedi e dei corsi di studio</t>
  </si>
  <si>
    <t>In presenza (Napoli)</t>
  </si>
  <si>
    <t>AQ; Modello AVA 3; Accreditamento periodico delle sedi e dei CdS</t>
  </si>
  <si>
    <t>Corso di Formazione Comenio Riesame ciclico dei corsi di studio: il rapporto secondo AVA 3</t>
  </si>
  <si>
    <t>AQ; Modello AVA 3; Riesame ciclico dei CdS</t>
  </si>
  <si>
    <t>Convegno “Donne, Diritto e Intelligenza Artificiale”</t>
  </si>
  <si>
    <t>In presenza (Roma)</t>
  </si>
  <si>
    <t>Genere, diritto e IA</t>
  </si>
  <si>
    <t>Corso di Formazione Comenio Evoluzione, ruolo e compiti del personale tecnico-amministrativo di supporto alla didattica e alla stesura della SUA CdS</t>
  </si>
  <si>
    <t>AQ; Modello AVA 3; supporto alla didattica e SUA CdS</t>
  </si>
  <si>
    <t>Convegno “Il contributo delle Università per l’Empowerment Femminile”</t>
  </si>
  <si>
    <t>Presenza/online</t>
  </si>
  <si>
    <t>Empowerment femminile, leadersip, STEM</t>
  </si>
  <si>
    <t xml:space="preserve">*PER PARTECIPANTI (37 in presenza, 227 online) vedi foglio precedente </t>
  </si>
  <si>
    <t>Bootcamp Artificial Intelligence in Education</t>
  </si>
  <si>
    <t>27–28/03/2025</t>
  </si>
  <si>
    <t>IA per la didattica universitaria, strumenti, catbot, implicazioni etice</t>
  </si>
  <si>
    <t>Webinar “Genere grammaticale e genere sociologico”</t>
  </si>
  <si>
    <t>Genere e linguaggio</t>
  </si>
  <si>
    <t>Webinar “Stereotipi di genere in ambito educativo”</t>
  </si>
  <si>
    <t>Genere ed educazione</t>
  </si>
  <si>
    <t>Webinar “Il bilancio di genere e altre iniziative in UniPegaso”</t>
  </si>
  <si>
    <t>Politice di genere</t>
  </si>
  <si>
    <t>Away Day</t>
  </si>
  <si>
    <t>05–06/05/2025</t>
  </si>
  <si>
    <t>Presenza</t>
  </si>
  <si>
    <t>Team building e miglioramento continuo secondo il ciclo PDCA del CETAL</t>
  </si>
  <si>
    <t>Webinar “Percé il genere non basta: l’approccio intersezionale”</t>
  </si>
  <si>
    <t>Intersezionalità</t>
  </si>
  <si>
    <t>Webinar “Le donne nello sport. La Prima Regina di Neve”</t>
  </si>
  <si>
    <t>Studi di genere e storia dello sport</t>
  </si>
  <si>
    <t>27–28/05/2025</t>
  </si>
  <si>
    <t>Formazione Tutor su Modello Didattico e ambiente Class – Primo incontro</t>
  </si>
  <si>
    <t>Blended</t>
  </si>
  <si>
    <t>Ruolo e competenze dell’e-tutor</t>
  </si>
  <si>
    <t>Corso PRIN – Introduzione ai PRIN</t>
  </si>
  <si>
    <t>Introduzione ai PRIN</t>
  </si>
  <si>
    <t>Corso PRIN – Best practices</t>
  </si>
  <si>
    <t>Presentazione di best practices PRIN</t>
  </si>
  <si>
    <t>Webinar “Perché il genere non riguarda solo le donne”</t>
  </si>
  <si>
    <t>Studi critici sulle mascilità</t>
  </si>
  <si>
    <t>Corso PRIN – Scrittura e gestione di un progetto</t>
  </si>
  <si>
    <t>Scrittura e gestione PRIN</t>
  </si>
  <si>
    <t>Corso PRIN – Esperienze dei docenti UniPegaso</t>
  </si>
  <si>
    <t>Esperienze PRIN</t>
  </si>
  <si>
    <t>Webinar “Iron Maiden e dintorni”</t>
  </si>
  <si>
    <t>Leadersip femminile e stereotipi</t>
  </si>
  <si>
    <t>Borse Sole 24 Ore</t>
  </si>
  <si>
    <t>Giugno–Luglio 2025</t>
  </si>
  <si>
    <t>Faculty development – Premialità</t>
  </si>
  <si>
    <t>Formazione Tutor – incontro di recupero</t>
  </si>
  <si>
    <t>Consolidamento competenze digitali</t>
  </si>
  <si>
    <t>Formazione Tutor – secondo incontro</t>
  </si>
  <si>
    <t>Applicazione del modello didattico</t>
  </si>
  <si>
    <t>Nuovo Modello Didattico di Ateneo</t>
  </si>
  <si>
    <t>Fondamenti pedagogici e operativi</t>
  </si>
  <si>
    <t>Webinar “Identità di genere e carriere alias nell’università”</t>
  </si>
  <si>
    <t>Inclusione e carriere</t>
  </si>
  <si>
    <t>Sportello DI+Class – Supporto alla Didattica Sincrona</t>
  </si>
  <si>
    <t>Supporto alla didattica sincrona</t>
  </si>
  <si>
    <t>Formazione San Raffaele – Nuovo Modello Didattico di Ateneo</t>
  </si>
  <si>
    <t>Modello didattico e strumenti</t>
  </si>
  <si>
    <t>Ottobre–Dicembre 2025</t>
  </si>
  <si>
    <t>*PER PARTECIPANTI 6 DOCENTI + 4 PTA</t>
  </si>
  <si>
    <t>Mentoring come opportunità di qualificazione della docenza</t>
  </si>
  <si>
    <t>Faculty development</t>
  </si>
  <si>
    <t>Formazione sul Nuovo Modello Didattico</t>
  </si>
  <si>
    <t>Inserimento accademico docenti neoassunti e a contratto</t>
  </si>
  <si>
    <t>TOTALE ORE FORMAZIONE</t>
  </si>
  <si>
    <t>* INSERIRE LA MEDIA DEI PARTECIPANTI ALTRI EVENTI NELLE CELLE IN ARANCIONE PERCHè NON ABBIAMO LE PRESENZE = CIRCA 36 PARTECIPANTI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</si>
</sst>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/mm/yyyy"/>
    <numFmt numFmtId="165" formatCode="d/m/yyyy"/>
  </numFmts>
  <fonts count="4">
    <font>
      <sz val="10.0"/>
      <color rgb="FF000000"/>
      <name val="Arial"/>
      <scheme val="minor"/>
    </font>
    <font>
      <sz val="11.0"/>
      <color theme="1"/>
      <name val="Calibri"/>
    </font>
    <font>
      <b/>
      <sz val="11.0"/>
      <color theme="1"/>
      <name val="Calibri"/>
    </font>
    <font>
      <sz val="9.0"/>
      <color theme="1"/>
      <name val="Calibri"/>
    </font>
  </fonts>
  <fills count="7">
    <fill>
      <patternFill patternType="none"/>
    </fill>
    <fill>
      <patternFill patternType="lightGray"/>
    </fill>
    <fill>
      <patternFill patternType="solid">
        <fgColor rgb="FF92D050"/>
        <bgColor rgb="FF92D050"/>
      </patternFill>
    </fill>
    <fill>
      <patternFill patternType="solid">
        <fgColor rgb="FFFF9900"/>
        <bgColor rgb="FFFF9900"/>
      </patternFill>
    </fill>
    <fill>
      <patternFill patternType="solid">
        <fgColor rgb="FFFF0000"/>
        <bgColor rgb="FFFF0000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2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2" numFmtId="0" xfId="0" applyAlignment="1" applyFont="1">
      <alignment horizontal="center" vertical="bottom"/>
    </xf>
    <xf borderId="0" fillId="0" fontId="2" numFmtId="0" xfId="0" applyAlignment="1" applyFont="1">
      <alignment horizontal="right" vertical="bottom"/>
    </xf>
    <xf borderId="0" fillId="0" fontId="1" numFmtId="0" xfId="0" applyAlignment="1" applyFont="1">
      <alignment horizontal="right" vertical="bottom"/>
    </xf>
    <xf borderId="0" fillId="0" fontId="1" numFmtId="164" xfId="0" applyAlignment="1" applyFont="1" applyNumberFormat="1">
      <alignment horizontal="right" vertical="bottom"/>
    </xf>
    <xf borderId="0" fillId="0" fontId="1" numFmtId="0" xfId="0" applyAlignment="1" applyFont="1">
      <alignment horizontal="center" vertical="bottom"/>
    </xf>
    <xf borderId="0" fillId="2" fontId="1" numFmtId="0" xfId="0" applyAlignment="1" applyFill="1" applyFont="1">
      <alignment horizontal="right" vertical="bottom"/>
    </xf>
    <xf borderId="0" fillId="2" fontId="1" numFmtId="0" xfId="0" applyAlignment="1" applyFont="1">
      <alignment vertical="bottom"/>
    </xf>
    <xf borderId="0" fillId="2" fontId="1" numFmtId="164" xfId="0" applyAlignment="1" applyFont="1" applyNumberFormat="1">
      <alignment horizontal="right" vertical="bottom"/>
    </xf>
    <xf borderId="0" fillId="2" fontId="1" numFmtId="0" xfId="0" applyAlignment="1" applyFont="1">
      <alignment horizontal="center" vertical="bottom"/>
    </xf>
    <xf borderId="0" fillId="3" fontId="1" numFmtId="0" xfId="0" applyAlignment="1" applyFill="1" applyFont="1">
      <alignment horizontal="center" vertical="bottom"/>
    </xf>
    <xf borderId="0" fillId="0" fontId="3" numFmtId="0" xfId="0" applyAlignment="1" applyFont="1">
      <alignment horizontal="center" shrinkToFit="0" vertical="bottom" wrapText="1"/>
    </xf>
    <xf borderId="0" fillId="4" fontId="1" numFmtId="0" xfId="0" applyAlignment="1" applyFill="1" applyFont="1">
      <alignment horizontal="right" vertical="bottom"/>
    </xf>
    <xf borderId="0" fillId="4" fontId="1" numFmtId="0" xfId="0" applyAlignment="1" applyFont="1">
      <alignment vertical="bottom"/>
    </xf>
    <xf borderId="0" fillId="4" fontId="1" numFmtId="164" xfId="0" applyAlignment="1" applyFont="1" applyNumberFormat="1">
      <alignment horizontal="right" vertical="bottom"/>
    </xf>
    <xf borderId="0" fillId="4" fontId="1" numFmtId="0" xfId="0" applyAlignment="1" applyFont="1">
      <alignment horizontal="center" vertical="bottom"/>
    </xf>
    <xf borderId="0" fillId="5" fontId="1" numFmtId="0" xfId="0" applyAlignment="1" applyFill="1" applyFont="1">
      <alignment horizontal="right" vertical="bottom"/>
    </xf>
    <xf borderId="0" fillId="5" fontId="1" numFmtId="0" xfId="0" applyAlignment="1" applyFont="1">
      <alignment vertical="bottom"/>
    </xf>
    <xf borderId="0" fillId="5" fontId="1" numFmtId="0" xfId="0" applyAlignment="1" applyFont="1">
      <alignment horizontal="center" vertical="bottom"/>
    </xf>
    <xf borderId="0" fillId="0" fontId="1" numFmtId="165" xfId="0" applyAlignment="1" applyFont="1" applyNumberFormat="1">
      <alignment horizontal="right" vertical="bottom"/>
    </xf>
    <xf borderId="0" fillId="6" fontId="1" numFmtId="0" xfId="0" applyAlignment="1" applyFill="1" applyFont="1">
      <alignment horizontal="right" vertical="bottom"/>
    </xf>
    <xf borderId="0" fillId="6" fontId="1" numFmtId="0" xfId="0" applyAlignment="1" applyFont="1">
      <alignment vertical="bottom"/>
    </xf>
    <xf borderId="0" fillId="6" fontId="1" numFmtId="165" xfId="0" applyAlignment="1" applyFont="1" applyNumberFormat="1">
      <alignment horizontal="right" vertical="bottom"/>
    </xf>
    <xf borderId="0" fillId="6" fontId="1" numFmtId="0" xfId="0" applyAlignment="1" applyFont="1">
      <alignment horizontal="center" vertical="bottom"/>
    </xf>
    <xf borderId="0" fillId="0" fontId="2" numFmtId="0" xfId="0" applyAlignment="1" applyFont="1">
      <alignment readingOrder="0" vertical="bottom"/>
    </xf>
    <xf borderId="0" fillId="0" fontId="1" numFmtId="0" xfId="0" applyAlignment="1" applyFont="1">
      <alignment readingOrder="0" vertical="bottom"/>
    </xf>
    <xf borderId="0" fillId="3" fontId="3" numFmtId="0" xfId="0" applyAlignment="1" applyFont="1">
      <alignment horizontal="center" shrinkToFit="0" vertical="bottom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7" max="7" width="54.88"/>
  </cols>
  <sheetData>
    <row r="2">
      <c r="A2" s="1"/>
      <c r="B2" s="2" t="s">
        <v>0</v>
      </c>
      <c r="C2" s="3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>
      <c r="A3" s="4">
        <v>1.0</v>
      </c>
      <c r="B3" s="1" t="s">
        <v>7</v>
      </c>
      <c r="C3" s="5">
        <v>45667.0</v>
      </c>
      <c r="D3" s="4">
        <v>2.0</v>
      </c>
      <c r="E3" s="1" t="s">
        <v>8</v>
      </c>
      <c r="F3" s="6">
        <v>27.0</v>
      </c>
      <c r="G3" s="1" t="s">
        <v>9</v>
      </c>
      <c r="H3" s="6">
        <f t="shared" ref="H3:H26" si="1"> D3 * F3</f>
        <v>54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>
      <c r="A4" s="4">
        <v>2.0</v>
      </c>
      <c r="B4" s="1" t="s">
        <v>7</v>
      </c>
      <c r="C4" s="5">
        <v>45670.0</v>
      </c>
      <c r="D4" s="4">
        <v>2.0</v>
      </c>
      <c r="E4" s="1" t="s">
        <v>8</v>
      </c>
      <c r="F4" s="6">
        <v>14.0</v>
      </c>
      <c r="G4" s="1" t="s">
        <v>9</v>
      </c>
      <c r="H4" s="6">
        <f t="shared" si="1"/>
        <v>28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>
      <c r="A5" s="4">
        <v>3.0</v>
      </c>
      <c r="B5" s="1" t="s">
        <v>7</v>
      </c>
      <c r="C5" s="5">
        <v>45677.0</v>
      </c>
      <c r="D5" s="4">
        <v>2.0</v>
      </c>
      <c r="E5" s="1" t="s">
        <v>8</v>
      </c>
      <c r="F5" s="6">
        <v>17.0</v>
      </c>
      <c r="G5" s="1" t="s">
        <v>9</v>
      </c>
      <c r="H5" s="6">
        <f t="shared" si="1"/>
        <v>34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>
      <c r="A6" s="4">
        <v>4.0</v>
      </c>
      <c r="B6" s="1" t="s">
        <v>10</v>
      </c>
      <c r="C6" s="5">
        <v>45698.0</v>
      </c>
      <c r="D6" s="4">
        <v>1.5</v>
      </c>
      <c r="E6" s="1" t="s">
        <v>8</v>
      </c>
      <c r="F6" s="6">
        <v>16.0</v>
      </c>
      <c r="G6" s="1" t="s">
        <v>11</v>
      </c>
      <c r="H6" s="6">
        <f t="shared" si="1"/>
        <v>24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>
      <c r="A7" s="4">
        <v>5.0</v>
      </c>
      <c r="B7" s="1" t="s">
        <v>10</v>
      </c>
      <c r="C7" s="5">
        <v>45698.0</v>
      </c>
      <c r="D7" s="4">
        <v>1.5</v>
      </c>
      <c r="E7" s="1" t="s">
        <v>8</v>
      </c>
      <c r="F7" s="6">
        <v>19.0</v>
      </c>
      <c r="G7" s="1" t="s">
        <v>11</v>
      </c>
      <c r="H7" s="6">
        <f t="shared" si="1"/>
        <v>28.5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>
      <c r="A8" s="7">
        <v>6.0</v>
      </c>
      <c r="B8" s="8" t="s">
        <v>12</v>
      </c>
      <c r="C8" s="9">
        <v>45701.0</v>
      </c>
      <c r="D8" s="7">
        <v>7.0</v>
      </c>
      <c r="E8" s="8" t="s">
        <v>13</v>
      </c>
      <c r="F8" s="10">
        <v>41.0</v>
      </c>
      <c r="G8" s="8" t="s">
        <v>14</v>
      </c>
      <c r="H8" s="6">
        <f t="shared" si="1"/>
        <v>287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>
      <c r="A9" s="7">
        <v>7.0</v>
      </c>
      <c r="B9" s="8" t="s">
        <v>15</v>
      </c>
      <c r="C9" s="9">
        <v>45708.0</v>
      </c>
      <c r="D9" s="7">
        <v>4.0</v>
      </c>
      <c r="E9" s="8" t="s">
        <v>13</v>
      </c>
      <c r="F9" s="10">
        <v>41.0</v>
      </c>
      <c r="G9" s="8" t="s">
        <v>16</v>
      </c>
      <c r="H9" s="6">
        <f t="shared" si="1"/>
        <v>164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>
      <c r="A10" s="4">
        <v>8.0</v>
      </c>
      <c r="B10" s="1" t="s">
        <v>17</v>
      </c>
      <c r="C10" s="5">
        <v>45721.0</v>
      </c>
      <c r="D10" s="4">
        <v>2.5</v>
      </c>
      <c r="E10" s="1" t="s">
        <v>18</v>
      </c>
      <c r="F10" s="11">
        <v>36.0</v>
      </c>
      <c r="G10" s="1" t="s">
        <v>19</v>
      </c>
      <c r="H10" s="6">
        <f t="shared" si="1"/>
        <v>90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>
      <c r="A11" s="7">
        <v>9.0</v>
      </c>
      <c r="B11" s="8" t="s">
        <v>20</v>
      </c>
      <c r="C11" s="9">
        <v>45723.0</v>
      </c>
      <c r="D11" s="7">
        <v>4.0</v>
      </c>
      <c r="E11" s="8" t="s">
        <v>13</v>
      </c>
      <c r="F11" s="10">
        <v>24.0</v>
      </c>
      <c r="G11" s="8" t="s">
        <v>21</v>
      </c>
      <c r="H11" s="6">
        <f t="shared" si="1"/>
        <v>96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>
      <c r="A12" s="4">
        <v>10.0</v>
      </c>
      <c r="B12" s="1" t="s">
        <v>10</v>
      </c>
      <c r="C12" s="5">
        <v>45726.0</v>
      </c>
      <c r="D12" s="4">
        <v>1.5</v>
      </c>
      <c r="E12" s="1" t="s">
        <v>8</v>
      </c>
      <c r="F12" s="6">
        <v>13.0</v>
      </c>
      <c r="G12" s="1" t="s">
        <v>11</v>
      </c>
      <c r="H12" s="6">
        <f t="shared" si="1"/>
        <v>19.5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>
      <c r="A13" s="4">
        <v>11.0</v>
      </c>
      <c r="B13" s="1" t="s">
        <v>10</v>
      </c>
      <c r="C13" s="5">
        <v>45726.0</v>
      </c>
      <c r="D13" s="4">
        <v>1.5</v>
      </c>
      <c r="E13" s="1" t="s">
        <v>8</v>
      </c>
      <c r="F13" s="6">
        <v>16.0</v>
      </c>
      <c r="G13" s="1" t="s">
        <v>11</v>
      </c>
      <c r="H13" s="6">
        <f t="shared" si="1"/>
        <v>24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>
      <c r="A14" s="4">
        <v>12.0</v>
      </c>
      <c r="B14" s="1" t="s">
        <v>22</v>
      </c>
      <c r="C14" s="5">
        <v>45741.0</v>
      </c>
      <c r="D14" s="4">
        <v>2.5</v>
      </c>
      <c r="E14" s="1" t="s">
        <v>23</v>
      </c>
      <c r="F14" s="6">
        <v>264.0</v>
      </c>
      <c r="G14" s="1" t="s">
        <v>24</v>
      </c>
      <c r="H14" s="6">
        <f t="shared" si="1"/>
        <v>660</v>
      </c>
      <c r="I14" s="12" t="s">
        <v>25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>
      <c r="A15" s="4">
        <v>13.0</v>
      </c>
      <c r="B15" s="1" t="s">
        <v>26</v>
      </c>
      <c r="C15" s="4" t="s">
        <v>27</v>
      </c>
      <c r="D15" s="4">
        <v>12.0</v>
      </c>
      <c r="E15" s="1" t="s">
        <v>13</v>
      </c>
      <c r="F15" s="6">
        <v>28.0</v>
      </c>
      <c r="G15" s="1" t="s">
        <v>28</v>
      </c>
      <c r="H15" s="6">
        <f t="shared" si="1"/>
        <v>336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>
      <c r="A16" s="4">
        <v>14.0</v>
      </c>
      <c r="B16" s="1" t="s">
        <v>29</v>
      </c>
      <c r="C16" s="5">
        <v>45749.0</v>
      </c>
      <c r="D16" s="4">
        <v>1.0</v>
      </c>
      <c r="E16" s="1" t="s">
        <v>8</v>
      </c>
      <c r="F16" s="6">
        <v>10.0</v>
      </c>
      <c r="G16" s="1" t="s">
        <v>30</v>
      </c>
      <c r="H16" s="6">
        <f t="shared" si="1"/>
        <v>10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>
      <c r="A17" s="4">
        <v>15.0</v>
      </c>
      <c r="B17" s="1" t="s">
        <v>31</v>
      </c>
      <c r="C17" s="5">
        <v>45756.0</v>
      </c>
      <c r="D17" s="4">
        <v>1.0</v>
      </c>
      <c r="E17" s="1" t="s">
        <v>8</v>
      </c>
      <c r="F17" s="6">
        <v>20.0</v>
      </c>
      <c r="G17" s="1" t="s">
        <v>32</v>
      </c>
      <c r="H17" s="6">
        <f t="shared" si="1"/>
        <v>20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>
      <c r="A18" s="4">
        <v>16.0</v>
      </c>
      <c r="B18" s="1" t="s">
        <v>10</v>
      </c>
      <c r="C18" s="5">
        <v>45761.0</v>
      </c>
      <c r="D18" s="4">
        <v>1.5</v>
      </c>
      <c r="E18" s="1" t="s">
        <v>8</v>
      </c>
      <c r="F18" s="6">
        <v>14.0</v>
      </c>
      <c r="G18" s="1" t="s">
        <v>11</v>
      </c>
      <c r="H18" s="6">
        <f t="shared" si="1"/>
        <v>21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>
      <c r="A19" s="4">
        <v>17.0</v>
      </c>
      <c r="B19" s="1" t="s">
        <v>10</v>
      </c>
      <c r="C19" s="5">
        <v>45764.0</v>
      </c>
      <c r="D19" s="4">
        <v>1.5</v>
      </c>
      <c r="E19" s="1" t="s">
        <v>8</v>
      </c>
      <c r="F19" s="6">
        <v>17.0</v>
      </c>
      <c r="G19" s="1" t="s">
        <v>11</v>
      </c>
      <c r="H19" s="6">
        <f t="shared" si="1"/>
        <v>25.5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>
      <c r="A20" s="4">
        <v>18.0</v>
      </c>
      <c r="B20" s="1" t="s">
        <v>33</v>
      </c>
      <c r="C20" s="5">
        <v>45782.0</v>
      </c>
      <c r="D20" s="4">
        <v>1.0</v>
      </c>
      <c r="E20" s="1" t="s">
        <v>8</v>
      </c>
      <c r="F20" s="11">
        <v>36.0</v>
      </c>
      <c r="G20" s="1" t="s">
        <v>34</v>
      </c>
      <c r="H20" s="6">
        <f t="shared" si="1"/>
        <v>36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>
      <c r="A21" s="4">
        <v>19.0</v>
      </c>
      <c r="B21" s="1" t="s">
        <v>35</v>
      </c>
      <c r="C21" s="4" t="s">
        <v>36</v>
      </c>
      <c r="D21" s="4">
        <v>15.0</v>
      </c>
      <c r="E21" s="1" t="s">
        <v>37</v>
      </c>
      <c r="F21" s="6">
        <v>30.0</v>
      </c>
      <c r="G21" s="1" t="s">
        <v>38</v>
      </c>
      <c r="H21" s="6">
        <f t="shared" si="1"/>
        <v>450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>
      <c r="A22" s="4">
        <v>20.0</v>
      </c>
      <c r="B22" s="1" t="s">
        <v>10</v>
      </c>
      <c r="C22" s="5">
        <v>45789.0</v>
      </c>
      <c r="D22" s="4">
        <v>1.5</v>
      </c>
      <c r="E22" s="1" t="s">
        <v>8</v>
      </c>
      <c r="F22" s="6">
        <v>13.0</v>
      </c>
      <c r="G22" s="1" t="s">
        <v>11</v>
      </c>
      <c r="H22" s="6">
        <f t="shared" si="1"/>
        <v>19.5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>
      <c r="A23" s="4">
        <v>21.0</v>
      </c>
      <c r="B23" s="1" t="s">
        <v>39</v>
      </c>
      <c r="C23" s="5">
        <v>45789.0</v>
      </c>
      <c r="D23" s="4">
        <v>1.0</v>
      </c>
      <c r="E23" s="1" t="s">
        <v>8</v>
      </c>
      <c r="F23" s="11">
        <v>36.0</v>
      </c>
      <c r="G23" s="1" t="s">
        <v>40</v>
      </c>
      <c r="H23" s="6">
        <f t="shared" si="1"/>
        <v>36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>
      <c r="A24" s="4">
        <v>22.0</v>
      </c>
      <c r="B24" s="1" t="s">
        <v>41</v>
      </c>
      <c r="C24" s="5">
        <v>45790.0</v>
      </c>
      <c r="D24" s="4">
        <v>1.0</v>
      </c>
      <c r="E24" s="1" t="s">
        <v>8</v>
      </c>
      <c r="F24" s="11">
        <v>36.0</v>
      </c>
      <c r="G24" s="1" t="s">
        <v>42</v>
      </c>
      <c r="H24" s="6">
        <f t="shared" si="1"/>
        <v>36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>
      <c r="A25" s="4">
        <v>23.0</v>
      </c>
      <c r="B25" s="1" t="s">
        <v>10</v>
      </c>
      <c r="C25" s="5">
        <v>45793.0</v>
      </c>
      <c r="D25" s="4">
        <v>1.5</v>
      </c>
      <c r="E25" s="1" t="s">
        <v>8</v>
      </c>
      <c r="F25" s="6">
        <v>13.0</v>
      </c>
      <c r="G25" s="1" t="s">
        <v>11</v>
      </c>
      <c r="H25" s="6">
        <f t="shared" si="1"/>
        <v>19.5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>
      <c r="A26" s="4">
        <v>24.0</v>
      </c>
      <c r="B26" s="1" t="s">
        <v>35</v>
      </c>
      <c r="C26" s="4" t="s">
        <v>43</v>
      </c>
      <c r="D26" s="4">
        <v>15.0</v>
      </c>
      <c r="E26" s="1" t="s">
        <v>37</v>
      </c>
      <c r="F26" s="6">
        <v>30.0</v>
      </c>
      <c r="G26" s="1" t="s">
        <v>38</v>
      </c>
      <c r="H26" s="6">
        <f t="shared" si="1"/>
        <v>450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>
      <c r="A27" s="13">
        <v>25.0</v>
      </c>
      <c r="B27" s="14" t="s">
        <v>44</v>
      </c>
      <c r="C27" s="15">
        <v>45805.0</v>
      </c>
      <c r="D27" s="13">
        <v>3.0</v>
      </c>
      <c r="E27" s="14" t="s">
        <v>45</v>
      </c>
      <c r="F27" s="16">
        <v>31.0</v>
      </c>
      <c r="G27" s="14" t="s">
        <v>46</v>
      </c>
      <c r="H27" s="6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>
      <c r="A28" s="4">
        <v>26.0</v>
      </c>
      <c r="B28" s="1" t="s">
        <v>47</v>
      </c>
      <c r="C28" s="5">
        <v>45819.0</v>
      </c>
      <c r="D28" s="4">
        <v>1.0</v>
      </c>
      <c r="E28" s="1" t="s">
        <v>8</v>
      </c>
      <c r="F28" s="6">
        <v>55.0</v>
      </c>
      <c r="G28" s="1" t="s">
        <v>48</v>
      </c>
      <c r="H28" s="6">
        <f t="shared" ref="H28:H34" si="2"> D28 * F28</f>
        <v>55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>
      <c r="A29" s="4">
        <v>27.0</v>
      </c>
      <c r="B29" s="1" t="s">
        <v>49</v>
      </c>
      <c r="C29" s="5">
        <v>45819.0</v>
      </c>
      <c r="D29" s="4">
        <v>1.0</v>
      </c>
      <c r="E29" s="1" t="s">
        <v>8</v>
      </c>
      <c r="F29" s="6">
        <v>58.0</v>
      </c>
      <c r="G29" s="1" t="s">
        <v>50</v>
      </c>
      <c r="H29" s="6">
        <f t="shared" si="2"/>
        <v>58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>
      <c r="A30" s="4">
        <v>28.0</v>
      </c>
      <c r="B30" s="1" t="s">
        <v>51</v>
      </c>
      <c r="C30" s="5">
        <v>45818.0</v>
      </c>
      <c r="D30" s="4">
        <v>1.0</v>
      </c>
      <c r="E30" s="1" t="s">
        <v>8</v>
      </c>
      <c r="F30" s="11">
        <v>36.0</v>
      </c>
      <c r="G30" s="1" t="s">
        <v>52</v>
      </c>
      <c r="H30" s="6">
        <f t="shared" si="2"/>
        <v>36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>
      <c r="A31" s="4">
        <v>29.0</v>
      </c>
      <c r="B31" s="1" t="s">
        <v>53</v>
      </c>
      <c r="C31" s="5">
        <v>45821.0</v>
      </c>
      <c r="D31" s="4">
        <v>1.0</v>
      </c>
      <c r="E31" s="1" t="s">
        <v>8</v>
      </c>
      <c r="F31" s="6">
        <v>32.0</v>
      </c>
      <c r="G31" s="1" t="s">
        <v>54</v>
      </c>
      <c r="H31" s="6">
        <f t="shared" si="2"/>
        <v>32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>
      <c r="A32" s="4">
        <v>30.0</v>
      </c>
      <c r="B32" s="1" t="s">
        <v>55</v>
      </c>
      <c r="C32" s="5">
        <v>45826.0</v>
      </c>
      <c r="D32" s="4">
        <v>1.0</v>
      </c>
      <c r="E32" s="1" t="s">
        <v>8</v>
      </c>
      <c r="F32" s="6">
        <v>30.0</v>
      </c>
      <c r="G32" s="1" t="s">
        <v>56</v>
      </c>
      <c r="H32" s="6">
        <f t="shared" si="2"/>
        <v>30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>
      <c r="A33" s="4">
        <v>31.0</v>
      </c>
      <c r="B33" s="1" t="s">
        <v>57</v>
      </c>
      <c r="C33" s="5">
        <v>45832.0</v>
      </c>
      <c r="D33" s="4">
        <v>1.0</v>
      </c>
      <c r="E33" s="1" t="s">
        <v>8</v>
      </c>
      <c r="F33" s="11">
        <v>36.0</v>
      </c>
      <c r="G33" s="1" t="s">
        <v>58</v>
      </c>
      <c r="H33" s="6">
        <f t="shared" si="2"/>
        <v>36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>
      <c r="A34" s="17">
        <v>32.0</v>
      </c>
      <c r="B34" s="18" t="s">
        <v>59</v>
      </c>
      <c r="C34" s="17" t="s">
        <v>60</v>
      </c>
      <c r="D34" s="17">
        <v>20.0</v>
      </c>
      <c r="E34" s="18" t="s">
        <v>8</v>
      </c>
      <c r="F34" s="19">
        <v>10.0</v>
      </c>
      <c r="G34" s="18" t="s">
        <v>61</v>
      </c>
      <c r="H34" s="19">
        <f t="shared" si="2"/>
        <v>200</v>
      </c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</row>
    <row r="35">
      <c r="A35" s="13">
        <v>33.0</v>
      </c>
      <c r="B35" s="14" t="s">
        <v>62</v>
      </c>
      <c r="C35" s="15">
        <v>45847.0</v>
      </c>
      <c r="D35" s="13">
        <v>2.0</v>
      </c>
      <c r="E35" s="14" t="s">
        <v>8</v>
      </c>
      <c r="F35" s="16">
        <v>19.0</v>
      </c>
      <c r="G35" s="14" t="s">
        <v>63</v>
      </c>
      <c r="H35" s="6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>
      <c r="A36" s="13">
        <v>34.0</v>
      </c>
      <c r="B36" s="14" t="s">
        <v>64</v>
      </c>
      <c r="C36" s="15">
        <v>45854.0</v>
      </c>
      <c r="D36" s="13">
        <v>2.0</v>
      </c>
      <c r="E36" s="14" t="s">
        <v>8</v>
      </c>
      <c r="F36" s="16">
        <v>30.0</v>
      </c>
      <c r="G36" s="14" t="s">
        <v>65</v>
      </c>
      <c r="H36" s="6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>
      <c r="A37" s="4">
        <v>35.0</v>
      </c>
      <c r="B37" s="1" t="s">
        <v>66</v>
      </c>
      <c r="C37" s="5">
        <v>45863.0</v>
      </c>
      <c r="D37" s="4">
        <v>1.0</v>
      </c>
      <c r="E37" s="1" t="s">
        <v>8</v>
      </c>
      <c r="F37" s="6">
        <v>77.0</v>
      </c>
      <c r="G37" s="1" t="s">
        <v>67</v>
      </c>
      <c r="H37" s="6">
        <f t="shared" ref="H37:H49" si="3"> D37 * F37</f>
        <v>77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>
      <c r="A38" s="4">
        <v>36.0</v>
      </c>
      <c r="B38" s="1" t="s">
        <v>66</v>
      </c>
      <c r="C38" s="5">
        <v>45866.0</v>
      </c>
      <c r="D38" s="4">
        <v>1.0</v>
      </c>
      <c r="E38" s="1" t="s">
        <v>8</v>
      </c>
      <c r="F38" s="6">
        <v>85.0</v>
      </c>
      <c r="G38" s="1" t="s">
        <v>67</v>
      </c>
      <c r="H38" s="6">
        <f t="shared" si="3"/>
        <v>85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>
      <c r="A39" s="4">
        <v>37.0</v>
      </c>
      <c r="B39" s="1" t="s">
        <v>66</v>
      </c>
      <c r="C39" s="5">
        <v>45867.0</v>
      </c>
      <c r="D39" s="4">
        <v>1.0</v>
      </c>
      <c r="E39" s="1" t="s">
        <v>8</v>
      </c>
      <c r="F39" s="6">
        <v>59.0</v>
      </c>
      <c r="G39" s="1" t="s">
        <v>67</v>
      </c>
      <c r="H39" s="6">
        <f t="shared" si="3"/>
        <v>59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>
      <c r="A40" s="4">
        <v>38.0</v>
      </c>
      <c r="B40" s="1" t="s">
        <v>66</v>
      </c>
      <c r="C40" s="5">
        <v>45868.0</v>
      </c>
      <c r="D40" s="4">
        <v>1.0</v>
      </c>
      <c r="E40" s="1" t="s">
        <v>8</v>
      </c>
      <c r="F40" s="6">
        <v>54.0</v>
      </c>
      <c r="G40" s="1" t="s">
        <v>67</v>
      </c>
      <c r="H40" s="6">
        <f t="shared" si="3"/>
        <v>54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>
      <c r="A41" s="4">
        <v>39.0</v>
      </c>
      <c r="B41" s="1" t="s">
        <v>68</v>
      </c>
      <c r="C41" s="5">
        <v>45910.0</v>
      </c>
      <c r="D41" s="4">
        <v>1.0</v>
      </c>
      <c r="E41" s="1" t="s">
        <v>8</v>
      </c>
      <c r="F41" s="11">
        <v>36.0</v>
      </c>
      <c r="G41" s="1" t="s">
        <v>69</v>
      </c>
      <c r="H41" s="6">
        <f t="shared" si="3"/>
        <v>36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>
      <c r="A42" s="4">
        <v>40.0</v>
      </c>
      <c r="B42" s="1" t="s">
        <v>70</v>
      </c>
      <c r="C42" s="20">
        <v>45951.0</v>
      </c>
      <c r="D42" s="4">
        <v>1.5</v>
      </c>
      <c r="E42" s="1" t="s">
        <v>8</v>
      </c>
      <c r="F42" s="6">
        <v>36.0</v>
      </c>
      <c r="G42" s="1" t="s">
        <v>71</v>
      </c>
      <c r="H42" s="6">
        <f t="shared" si="3"/>
        <v>54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>
      <c r="A43" s="21">
        <v>41.0</v>
      </c>
      <c r="B43" s="22" t="s">
        <v>72</v>
      </c>
      <c r="C43" s="23">
        <v>45960.0</v>
      </c>
      <c r="D43" s="21">
        <v>2.0</v>
      </c>
      <c r="E43" s="22" t="s">
        <v>8</v>
      </c>
      <c r="F43" s="24">
        <v>16.0</v>
      </c>
      <c r="G43" s="22" t="s">
        <v>73</v>
      </c>
      <c r="H43" s="6">
        <f t="shared" si="3"/>
        <v>32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>
      <c r="A44" s="4">
        <v>42.0</v>
      </c>
      <c r="B44" s="1" t="s">
        <v>70</v>
      </c>
      <c r="C44" s="5">
        <v>45965.0</v>
      </c>
      <c r="D44" s="4">
        <v>1.5</v>
      </c>
      <c r="E44" s="1" t="s">
        <v>8</v>
      </c>
      <c r="F44" s="6">
        <v>22.0</v>
      </c>
      <c r="G44" s="1" t="s">
        <v>71</v>
      </c>
      <c r="H44" s="6">
        <f t="shared" si="3"/>
        <v>33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>
      <c r="A45" s="4">
        <v>43.0</v>
      </c>
      <c r="B45" s="1" t="s">
        <v>70</v>
      </c>
      <c r="C45" s="20">
        <v>45979.0</v>
      </c>
      <c r="D45" s="4">
        <v>1.5</v>
      </c>
      <c r="E45" s="1" t="s">
        <v>8</v>
      </c>
      <c r="F45" s="6">
        <v>23.0</v>
      </c>
      <c r="G45" s="1" t="s">
        <v>71</v>
      </c>
      <c r="H45" s="6">
        <f t="shared" si="3"/>
        <v>34.5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>
      <c r="A46" s="17">
        <v>44.0</v>
      </c>
      <c r="B46" s="18" t="s">
        <v>59</v>
      </c>
      <c r="C46" s="17" t="s">
        <v>74</v>
      </c>
      <c r="D46" s="17">
        <v>47.0</v>
      </c>
      <c r="E46" s="18" t="s">
        <v>8</v>
      </c>
      <c r="F46" s="19">
        <v>6.0</v>
      </c>
      <c r="G46" s="18" t="s">
        <v>61</v>
      </c>
      <c r="H46" s="19">
        <f t="shared" si="3"/>
        <v>282</v>
      </c>
      <c r="I46" s="12" t="s">
        <v>75</v>
      </c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</row>
    <row r="47">
      <c r="A47" s="4">
        <v>45.0</v>
      </c>
      <c r="B47" s="1" t="s">
        <v>70</v>
      </c>
      <c r="C47" s="5">
        <v>45993.0</v>
      </c>
      <c r="D47" s="4">
        <v>1.5</v>
      </c>
      <c r="E47" s="1" t="s">
        <v>8</v>
      </c>
      <c r="F47" s="6">
        <v>22.0</v>
      </c>
      <c r="G47" s="1" t="s">
        <v>71</v>
      </c>
      <c r="H47" s="6">
        <f t="shared" si="3"/>
        <v>33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>
      <c r="A48" s="4">
        <v>46.0</v>
      </c>
      <c r="B48" s="1" t="s">
        <v>76</v>
      </c>
      <c r="C48" s="5">
        <v>45994.0</v>
      </c>
      <c r="D48" s="4">
        <v>3.0</v>
      </c>
      <c r="E48" s="1" t="s">
        <v>8</v>
      </c>
      <c r="F48" s="6">
        <v>55.0</v>
      </c>
      <c r="G48" s="1" t="s">
        <v>77</v>
      </c>
      <c r="H48" s="6">
        <f t="shared" si="3"/>
        <v>165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>
      <c r="A49" s="4">
        <v>47.0</v>
      </c>
      <c r="B49" s="1" t="s">
        <v>78</v>
      </c>
      <c r="C49" s="5">
        <v>45995.0</v>
      </c>
      <c r="D49" s="4">
        <v>2.0</v>
      </c>
      <c r="E49" s="1" t="s">
        <v>8</v>
      </c>
      <c r="F49" s="6">
        <v>32.0</v>
      </c>
      <c r="G49" s="1" t="s">
        <v>79</v>
      </c>
      <c r="H49" s="6">
        <f t="shared" si="3"/>
        <v>64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>
      <c r="A50" s="1"/>
      <c r="B50" s="1"/>
      <c r="C50" s="1"/>
      <c r="D50" s="4">
        <f>SUM(D3:D49)</f>
        <v>183</v>
      </c>
      <c r="E50" s="1"/>
      <c r="F50" s="1"/>
      <c r="G50" s="25" t="s">
        <v>80</v>
      </c>
      <c r="H50" s="2">
        <f>SUM(H3:H49)</f>
        <v>4424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>
      <c r="A51" s="1"/>
      <c r="B51" s="1"/>
      <c r="C51" s="1"/>
      <c r="D51" s="26">
        <v>176.0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>
      <c r="A55" s="1"/>
      <c r="B55" s="1"/>
      <c r="C55" s="1"/>
      <c r="D55" s="1"/>
      <c r="E55" s="1"/>
      <c r="F55" s="27" t="s">
        <v>81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</sheetData>
  <drawing r:id="rId1"/>
</worksheet>
</file>